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GESTION DES DECHETS\2026 - 2503 RECYCLAGE DE L'EAU\DCE\"/>
    </mc:Choice>
  </mc:AlternateContent>
  <xr:revisionPtr revIDLastSave="0" documentId="13_ncr:1_{D382E069-EBEB-4B77-86A0-0AEE46D923ED}" xr6:coauthVersionLast="47" xr6:coauthVersionMax="47" xr10:uidLastSave="{00000000-0000-0000-0000-000000000000}"/>
  <bookViews>
    <workbookView xWindow="-28920" yWindow="1680" windowWidth="29040" windowHeight="15720" xr2:uid="{00000000-000D-0000-FFFF-FFFF00000000}"/>
  </bookViews>
  <sheets>
    <sheet name="DPGF" sheetId="3" r:id="rId1"/>
    <sheet name="BPU" sheetId="1" r:id="rId2"/>
    <sheet name="DQE" sheetId="2" r:id="rId3"/>
  </sheets>
  <definedNames>
    <definedName name="_xlnm.Print_Area" localSheetId="1">BPU!$A$1:$E$18</definedName>
    <definedName name="_xlnm.Print_Area" localSheetId="2">DQE!$A$1:$G$28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1" i="2" l="1"/>
  <c r="G30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G26" i="2" s="1"/>
  <c r="C27" i="2"/>
  <c r="D27" i="2"/>
  <c r="E27" i="2"/>
  <c r="G27" i="2" s="1"/>
  <c r="D19" i="2"/>
  <c r="E19" i="2"/>
  <c r="C19" i="2"/>
  <c r="D15" i="2"/>
  <c r="E15" i="2"/>
  <c r="C15" i="2"/>
  <c r="D11" i="2"/>
  <c r="E11" i="2"/>
  <c r="D7" i="2"/>
  <c r="E7" i="2"/>
  <c r="G7" i="2" s="1"/>
  <c r="C11" i="2"/>
  <c r="C7" i="2"/>
  <c r="C23" i="3"/>
  <c r="E23" i="3" s="1"/>
  <c r="E22" i="3"/>
  <c r="E18" i="3"/>
  <c r="C18" i="3"/>
  <c r="E17" i="3"/>
  <c r="E16" i="3"/>
  <c r="E15" i="3"/>
  <c r="E14" i="3"/>
  <c r="C10" i="3"/>
  <c r="C28" i="3" s="1"/>
  <c r="E28" i="3" s="1"/>
  <c r="E9" i="3"/>
  <c r="E8" i="3"/>
  <c r="E7" i="3"/>
  <c r="G15" i="2"/>
  <c r="G11" i="2"/>
  <c r="E8" i="1"/>
  <c r="E9" i="1"/>
  <c r="E10" i="1"/>
  <c r="E11" i="1"/>
  <c r="E12" i="1"/>
  <c r="E13" i="1"/>
  <c r="E14" i="1"/>
  <c r="E15" i="1"/>
  <c r="E10" i="3" l="1"/>
  <c r="C29" i="3"/>
  <c r="E29" i="3" s="1"/>
  <c r="G25" i="2"/>
  <c r="G24" i="2"/>
  <c r="G23" i="2"/>
  <c r="G22" i="2"/>
  <c r="G21" i="2"/>
  <c r="G20" i="2"/>
  <c r="G19" i="2"/>
  <c r="E7" i="1"/>
  <c r="G28" i="2" l="1"/>
</calcChain>
</file>

<file path=xl/sharedStrings.xml><?xml version="1.0" encoding="utf-8"?>
<sst xmlns="http://schemas.openxmlformats.org/spreadsheetml/2006/main" count="106" uniqueCount="42">
  <si>
    <t>Désignation</t>
  </si>
  <si>
    <t>Référence</t>
  </si>
  <si>
    <t>TVA</t>
  </si>
  <si>
    <t>Prix unitaire TTC</t>
  </si>
  <si>
    <t>PIECES DETACHEES</t>
  </si>
  <si>
    <t>Prix unitaire HT</t>
  </si>
  <si>
    <t>BORDEREAU DES PRIX UNITAIRES</t>
  </si>
  <si>
    <t>DETAIL QUANTITATIF ESTIMATIF</t>
  </si>
  <si>
    <t>Total TTC</t>
  </si>
  <si>
    <t>Total</t>
  </si>
  <si>
    <t>Remise sur prix public catalogue (en %)</t>
  </si>
  <si>
    <t>Pompe de recyclage</t>
  </si>
  <si>
    <t>Filtres par niveau de filtration</t>
  </si>
  <si>
    <t>Automate de commande du système</t>
  </si>
  <si>
    <t>Vanne thermodynamique</t>
  </si>
  <si>
    <t>Vanne de gestion des effluents</t>
  </si>
  <si>
    <t>Pompe adoucisseur</t>
  </si>
  <si>
    <t>Automate adoucisseur</t>
  </si>
  <si>
    <t>Résine adoucisseur</t>
  </si>
  <si>
    <t>Kit de première urgence système de recyclage</t>
  </si>
  <si>
    <t>Fourniture et installation d’un système de recyclage des eaux de lavage et d’adoucisseurs</t>
  </si>
  <si>
    <t>Délai de livraison max à compter de la commande</t>
  </si>
  <si>
    <t>EQUIPEMENT</t>
  </si>
  <si>
    <t>Quantité indicative sur la durée du marché (pour comparaison des offres)</t>
  </si>
  <si>
    <t>SOUS-TOTAL</t>
  </si>
  <si>
    <t>TRAVAUX D'INSTALLATION</t>
  </si>
  <si>
    <t>PRESTATION SUPPLEMENTAIRE EVENTUELLE (PSE) OBLIGATOIRE</t>
  </si>
  <si>
    <t>Fourniture et installation d’un système de recyclage des eaux de lavage et d'adoucisseurs</t>
  </si>
  <si>
    <t>DECOMPOSITION DU PRIX GLOBAL ET FORFAITAIRE</t>
  </si>
  <si>
    <t>Fourniture d'un système de recyclage des eaux grises de lavage</t>
  </si>
  <si>
    <t>Modification des installations existantes de lavage</t>
  </si>
  <si>
    <t>Fourniture des adoucisseurs adaptés au nouveau besoin</t>
  </si>
  <si>
    <t>Installation des cuves et des pompes de filtrage</t>
  </si>
  <si>
    <t>Travaux installation, frais électriques, réseaux et de modification de réseaux pour les équipements de lavage</t>
  </si>
  <si>
    <t>Travaux d'installation des adoucisseurs et branchements associés</t>
  </si>
  <si>
    <t>Travaux d’installation, de réseaux énergétiques et de démontage pour l’ensemble du système de recyclage</t>
  </si>
  <si>
    <t>Maintenance préventive sur 10 ans (art. 6.1 CCTP)</t>
  </si>
  <si>
    <t>TOTAL</t>
  </si>
  <si>
    <t>Total général hors PSE</t>
  </si>
  <si>
    <t>Total général avec PSE</t>
  </si>
  <si>
    <t>TOTAL GENERAL HORS PSE</t>
  </si>
  <si>
    <t>TOTAL GENERAL AVEC 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</si>
</sst>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44" fontId="2" fillId="0" borderId="0" xfId="1" applyFont="1" applyBorder="1" applyAlignment="1">
      <alignment horizontal="center" vertical="center"/>
    </xf>
    <xf numFmtId="9" fontId="2" fillId="0" borderId="0" xfId="3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6" fillId="0" borderId="1" xfId="2" applyFont="1" applyFill="1" applyBorder="1" applyAlignment="1">
      <alignment horizontal="center" vertical="center" wrapText="1"/>
    </xf>
    <xf numFmtId="9" fontId="0" fillId="0" borderId="1" xfId="3" applyFon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5" xfId="0" applyFont="1" applyBorder="1"/>
    <xf numFmtId="0" fontId="7" fillId="0" borderId="6" xfId="0" applyFont="1" applyBorder="1"/>
    <xf numFmtId="0" fontId="0" fillId="0" borderId="5" xfId="0" applyBorder="1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/>
    </xf>
    <xf numFmtId="44" fontId="2" fillId="3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9" fontId="2" fillId="0" borderId="1" xfId="3" applyFont="1" applyBorder="1" applyAlignment="1">
      <alignment horizontal="center" vertical="center"/>
    </xf>
    <xf numFmtId="164" fontId="6" fillId="0" borderId="3" xfId="2" applyFont="1" applyFill="1" applyBorder="1" applyAlignment="1">
      <alignment horizontal="center" vertical="center" wrapText="1"/>
    </xf>
    <xf numFmtId="164" fontId="6" fillId="0" borderId="2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9" fillId="0" borderId="0" xfId="1" applyFont="1" applyAlignment="1">
      <alignment horizontal="center" vertical="center"/>
    </xf>
  </cellXfs>
  <cellStyles count="5">
    <cellStyle name="Euro" xfId="2" xr:uid="{00AF0648-648D-472D-BAB4-8A15DABE62FB}"/>
    <cellStyle name="Monétaire" xfId="1" builtinId="4"/>
    <cellStyle name="Monétaire 2" xfId="4" xr:uid="{7B903DBE-7681-4705-8A7A-CE11D382BC21}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273050</xdr:colOff>
      <xdr:row>1</xdr:row>
      <xdr:rowOff>6351</xdr:rowOff>
    </xdr:from>
    <xdr:to>
      <xdr:col>0</xdr:col>
      <xdr:colOff>1066800</xdr:colOff>
      <xdr:row>3</xdr:row>
      <xdr:rowOff>76201</xdr:rowOff>
    </xdr:to>
    <xdr:pic>
      <xdr:nvPicPr>
        <xdr:cNvPr id="2" name="Image 1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7E5F7468-C8D2-4472-8A5D-473A9C3BDDB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247651"/>
          <a:ext cx="790575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273050</xdr:colOff>
      <xdr:row>1</xdr:row>
      <xdr:rowOff>6351</xdr:rowOff>
    </xdr:from>
    <xdr:to>
      <xdr:col>0</xdr:col>
      <xdr:colOff>1066800</xdr:colOff>
      <xdr:row>3</xdr:row>
      <xdr:rowOff>95251</xdr:rowOff>
    </xdr:to>
    <xdr:pic>
      <xdr:nvPicPr>
        <xdr:cNvPr id="2" name="Image 1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A996DC32-7E7B-45C0-94ED-87A712D46A7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050" y="244476"/>
          <a:ext cx="793750" cy="812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273050</xdr:colOff>
      <xdr:row>1</xdr:row>
      <xdr:rowOff>6351</xdr:rowOff>
    </xdr:from>
    <xdr:to>
      <xdr:col>0</xdr:col>
      <xdr:colOff>1066800</xdr:colOff>
      <xdr:row>3</xdr:row>
      <xdr:rowOff>95251</xdr:rowOff>
    </xdr:to>
    <xdr:pic>
      <xdr:nvPicPr>
        <xdr:cNvPr id="2" name="Image 1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9B53F9E0-FA7D-4042-8449-ACE8D589458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247651"/>
          <a:ext cx="790575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F537E-79B5-4B65-9243-FD6963286B09}">
  <dimension ref="A1:E29"/>
  <sheetViews>
    <sheetView tabSelected="1" workbookViewId="0">
      <selection activeCell="A21" sqref="A21"/>
    </sheetView>
  </sheetViews>
  <sheetFormatPr baseColWidth="10" defaultRowHeight="14.5" x14ac:dyDescent="0.35"/>
  <cols>
    <col min="1" max="1" width="85.453125" style="8" bestFit="1" customWidth="1"/>
    <col min="2" max="2" width="12.54296875" style="8" customWidth="1"/>
    <col min="3" max="3" width="14.7265625" style="8" customWidth="1"/>
    <col min="4" max="4" width="10.453125" style="8" bestFit="1" customWidth="1"/>
    <col min="5" max="5" width="12.26953125" style="8" bestFit="1" customWidth="1"/>
    <col min="6" max="16384" width="10.90625" style="8"/>
  </cols>
  <sheetData>
    <row r="1" spans="1:5" ht="18.5" x14ac:dyDescent="0.35">
      <c r="A1" s="18" t="s">
        <v>27</v>
      </c>
      <c r="B1" s="18"/>
      <c r="C1" s="18"/>
      <c r="D1" s="18"/>
      <c r="E1" s="18"/>
    </row>
    <row r="2" spans="1:5" x14ac:dyDescent="0.35">
      <c r="B2" s="19"/>
      <c r="C2" s="20"/>
      <c r="D2" s="20"/>
      <c r="E2" s="20"/>
    </row>
    <row r="3" spans="1:5" ht="44" customHeight="1" x14ac:dyDescent="0.35">
      <c r="A3" s="18" t="s">
        <v>28</v>
      </c>
      <c r="B3" s="18"/>
      <c r="C3" s="18"/>
      <c r="D3" s="18"/>
      <c r="E3" s="18"/>
    </row>
    <row r="5" spans="1:5" x14ac:dyDescent="0.35">
      <c r="A5" s="2" t="s">
        <v>22</v>
      </c>
      <c r="B5" s="2"/>
      <c r="C5" s="2"/>
      <c r="D5" s="2"/>
      <c r="E5" s="2"/>
    </row>
    <row r="6" spans="1:5" ht="26" x14ac:dyDescent="0.35">
      <c r="A6" s="10" t="s">
        <v>0</v>
      </c>
      <c r="B6" s="10" t="s">
        <v>1</v>
      </c>
      <c r="C6" s="10" t="s">
        <v>5</v>
      </c>
      <c r="D6" s="10" t="s">
        <v>2</v>
      </c>
      <c r="E6" s="10" t="s">
        <v>3</v>
      </c>
    </row>
    <row r="7" spans="1:5" x14ac:dyDescent="0.35">
      <c r="A7" s="32" t="s">
        <v>29</v>
      </c>
      <c r="B7" s="9"/>
      <c r="C7" s="3"/>
      <c r="D7" s="11"/>
      <c r="E7" s="3">
        <f>C7+(D7*C7)</f>
        <v>0</v>
      </c>
    </row>
    <row r="8" spans="1:5" x14ac:dyDescent="0.35">
      <c r="A8" s="32" t="s">
        <v>30</v>
      </c>
      <c r="B8" s="9"/>
      <c r="C8" s="3"/>
      <c r="D8" s="11"/>
      <c r="E8" s="3">
        <f t="shared" ref="E8:E10" si="0">C8+(D8*C8)</f>
        <v>0</v>
      </c>
    </row>
    <row r="9" spans="1:5" x14ac:dyDescent="0.35">
      <c r="A9" s="32" t="s">
        <v>31</v>
      </c>
      <c r="B9" s="9"/>
      <c r="C9" s="3"/>
      <c r="D9" s="11"/>
      <c r="E9" s="3">
        <f t="shared" si="0"/>
        <v>0</v>
      </c>
    </row>
    <row r="10" spans="1:5" x14ac:dyDescent="0.35">
      <c r="A10" s="28" t="s">
        <v>24</v>
      </c>
      <c r="B10" s="29"/>
      <c r="C10" s="30">
        <f>SUM(C7:C9)</f>
        <v>0</v>
      </c>
      <c r="D10" s="33"/>
      <c r="E10" s="30">
        <f t="shared" si="0"/>
        <v>0</v>
      </c>
    </row>
    <row r="12" spans="1:5" x14ac:dyDescent="0.35">
      <c r="A12" s="2" t="s">
        <v>25</v>
      </c>
      <c r="B12" s="2"/>
      <c r="C12" s="2"/>
      <c r="D12" s="2"/>
      <c r="E12" s="2"/>
    </row>
    <row r="13" spans="1:5" ht="26" x14ac:dyDescent="0.35">
      <c r="A13" s="10" t="s">
        <v>0</v>
      </c>
      <c r="B13" s="10" t="s">
        <v>1</v>
      </c>
      <c r="C13" s="10" t="s">
        <v>5</v>
      </c>
      <c r="D13" s="10" t="s">
        <v>2</v>
      </c>
      <c r="E13" s="10" t="s">
        <v>3</v>
      </c>
    </row>
    <row r="14" spans="1:5" x14ac:dyDescent="0.35">
      <c r="A14" s="32" t="s">
        <v>32</v>
      </c>
      <c r="B14" s="9"/>
      <c r="C14" s="3"/>
      <c r="D14" s="11"/>
      <c r="E14" s="3">
        <f>C14+(D14*C14)</f>
        <v>0</v>
      </c>
    </row>
    <row r="15" spans="1:5" ht="29" x14ac:dyDescent="0.35">
      <c r="A15" s="32" t="s">
        <v>33</v>
      </c>
      <c r="B15" s="9"/>
      <c r="C15" s="3"/>
      <c r="D15" s="11"/>
      <c r="E15" s="3">
        <f t="shared" ref="E15:E18" si="1">C15+(D15*C15)</f>
        <v>0</v>
      </c>
    </row>
    <row r="16" spans="1:5" x14ac:dyDescent="0.35">
      <c r="A16" s="32" t="s">
        <v>34</v>
      </c>
      <c r="B16" s="9"/>
      <c r="C16" s="3"/>
      <c r="D16" s="11"/>
      <c r="E16" s="3">
        <f t="shared" si="1"/>
        <v>0</v>
      </c>
    </row>
    <row r="17" spans="1:5" ht="29" x14ac:dyDescent="0.35">
      <c r="A17" s="32" t="s">
        <v>35</v>
      </c>
      <c r="B17" s="9"/>
      <c r="C17" s="3"/>
      <c r="D17" s="11"/>
      <c r="E17" s="3">
        <f t="shared" si="1"/>
        <v>0</v>
      </c>
    </row>
    <row r="18" spans="1:5" x14ac:dyDescent="0.35">
      <c r="A18" s="28" t="s">
        <v>24</v>
      </c>
      <c r="B18" s="29"/>
      <c r="C18" s="30">
        <f>SUM(C14:C17)</f>
        <v>0</v>
      </c>
      <c r="D18" s="33"/>
      <c r="E18" s="30">
        <f t="shared" si="1"/>
        <v>0</v>
      </c>
    </row>
    <row r="20" spans="1:5" x14ac:dyDescent="0.35">
      <c r="A20" s="2" t="s">
        <v>26</v>
      </c>
      <c r="B20" s="2"/>
      <c r="C20" s="2"/>
      <c r="D20" s="2"/>
      <c r="E20" s="2"/>
    </row>
    <row r="21" spans="1:5" ht="26" x14ac:dyDescent="0.35">
      <c r="A21" s="10" t="s">
        <v>0</v>
      </c>
      <c r="B21" s="10" t="s">
        <v>1</v>
      </c>
      <c r="C21" s="10" t="s">
        <v>5</v>
      </c>
      <c r="D21" s="10" t="s">
        <v>2</v>
      </c>
      <c r="E21" s="10" t="s">
        <v>3</v>
      </c>
    </row>
    <row r="22" spans="1:5" x14ac:dyDescent="0.35">
      <c r="A22" s="32" t="s">
        <v>36</v>
      </c>
      <c r="B22" s="9"/>
      <c r="C22" s="3"/>
      <c r="D22" s="11"/>
      <c r="E22" s="3">
        <f>C22+(D22*C22)</f>
        <v>0</v>
      </c>
    </row>
    <row r="23" spans="1:5" x14ac:dyDescent="0.35">
      <c r="A23" s="28" t="s">
        <v>24</v>
      </c>
      <c r="B23" s="29"/>
      <c r="C23" s="30">
        <f>SUM(C22:C22)</f>
        <v>0</v>
      </c>
      <c r="D23" s="33"/>
      <c r="E23" s="30">
        <f t="shared" ref="E23" si="2">C23+(D23*C23)</f>
        <v>0</v>
      </c>
    </row>
    <row r="26" spans="1:5" x14ac:dyDescent="0.35">
      <c r="A26" s="21" t="s">
        <v>37</v>
      </c>
      <c r="B26" s="23"/>
      <c r="C26" s="2"/>
      <c r="D26" s="2"/>
      <c r="E26" s="2"/>
    </row>
    <row r="27" spans="1:5" ht="26" x14ac:dyDescent="0.35">
      <c r="A27" s="34" t="s">
        <v>0</v>
      </c>
      <c r="B27" s="35"/>
      <c r="C27" s="10" t="s">
        <v>5</v>
      </c>
      <c r="D27" s="10" t="s">
        <v>2</v>
      </c>
      <c r="E27" s="10" t="s">
        <v>3</v>
      </c>
    </row>
    <row r="28" spans="1:5" x14ac:dyDescent="0.35">
      <c r="A28" s="28" t="s">
        <v>38</v>
      </c>
      <c r="B28" s="29"/>
      <c r="C28" s="30">
        <f>C10+C18</f>
        <v>0</v>
      </c>
      <c r="D28" s="33"/>
      <c r="E28" s="30">
        <f>C28+(D28*C28)</f>
        <v>0</v>
      </c>
    </row>
    <row r="29" spans="1:5" x14ac:dyDescent="0.35">
      <c r="A29" s="28" t="s">
        <v>39</v>
      </c>
      <c r="B29" s="29"/>
      <c r="C29" s="30">
        <f>C10+C18+C23</f>
        <v>0</v>
      </c>
      <c r="D29" s="33"/>
      <c r="E29" s="30">
        <f t="shared" ref="E29" si="3">C29+(D29*C29)</f>
        <v>0</v>
      </c>
    </row>
  </sheetData>
  <mergeCells count="10">
    <mergeCell ref="A26:B26"/>
    <mergeCell ref="A27:B27"/>
    <mergeCell ref="A28:B28"/>
    <mergeCell ref="A29:B29"/>
    <mergeCell ref="A1:E1"/>
    <mergeCell ref="B2:E2"/>
    <mergeCell ref="A3:E3"/>
    <mergeCell ref="A10:B10"/>
    <mergeCell ref="A18:B18"/>
    <mergeCell ref="A23:B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zoomScaleNormal="100" workbookViewId="0">
      <selection activeCell="F7" sqref="F7:F15"/>
    </sheetView>
  </sheetViews>
  <sheetFormatPr baseColWidth="10" defaultRowHeight="14.5" x14ac:dyDescent="0.35"/>
  <cols>
    <col min="1" max="1" width="85.453125" style="1" bestFit="1" customWidth="1"/>
    <col min="2" max="2" width="12.54296875" style="1" customWidth="1"/>
    <col min="3" max="3" width="14.7265625" style="1" customWidth="1"/>
    <col min="4" max="4" width="10.453125" style="1" bestFit="1" customWidth="1"/>
    <col min="5" max="5" width="12.26953125" style="1" bestFit="1" customWidth="1"/>
    <col min="6" max="6" width="22.36328125" style="1" customWidth="1"/>
    <col min="7" max="16384" width="10.90625" style="1"/>
  </cols>
  <sheetData>
    <row r="1" spans="1:6" ht="18.5" x14ac:dyDescent="0.35">
      <c r="A1" s="18" t="s">
        <v>20</v>
      </c>
      <c r="B1" s="18"/>
      <c r="C1" s="18"/>
      <c r="D1" s="18"/>
      <c r="E1" s="18"/>
    </row>
    <row r="2" spans="1:6" x14ac:dyDescent="0.35">
      <c r="B2" s="19"/>
      <c r="C2" s="20"/>
      <c r="D2" s="20"/>
      <c r="E2" s="20"/>
    </row>
    <row r="3" spans="1:6" ht="42.5" customHeight="1" x14ac:dyDescent="0.35">
      <c r="A3" s="18" t="s">
        <v>6</v>
      </c>
      <c r="B3" s="18"/>
      <c r="C3" s="18"/>
      <c r="D3" s="18"/>
      <c r="E3" s="18"/>
    </row>
    <row r="5" spans="1:6" x14ac:dyDescent="0.35">
      <c r="A5" s="2" t="s">
        <v>4</v>
      </c>
      <c r="B5" s="2"/>
      <c r="C5" s="2"/>
      <c r="D5" s="2"/>
      <c r="E5" s="2"/>
      <c r="F5" s="2"/>
    </row>
    <row r="6" spans="1:6" ht="78" x14ac:dyDescent="0.35">
      <c r="A6" s="10" t="s">
        <v>0</v>
      </c>
      <c r="B6" s="10" t="s">
        <v>1</v>
      </c>
      <c r="C6" s="10" t="s">
        <v>5</v>
      </c>
      <c r="D6" s="10" t="s">
        <v>2</v>
      </c>
      <c r="E6" s="10" t="s">
        <v>3</v>
      </c>
      <c r="F6" s="10" t="s">
        <v>21</v>
      </c>
    </row>
    <row r="7" spans="1:6" x14ac:dyDescent="0.35">
      <c r="A7" s="15" t="s">
        <v>11</v>
      </c>
      <c r="B7" s="9"/>
      <c r="C7" s="3"/>
      <c r="D7" s="11"/>
      <c r="E7" s="3">
        <f>C7+(D7*C7)</f>
        <v>0</v>
      </c>
      <c r="F7" s="27"/>
    </row>
    <row r="8" spans="1:6" x14ac:dyDescent="0.35">
      <c r="A8" s="15" t="s">
        <v>12</v>
      </c>
      <c r="B8" s="9"/>
      <c r="C8" s="3"/>
      <c r="D8" s="11"/>
      <c r="E8" s="3">
        <f t="shared" ref="E8:E15" si="0">C8+(D8*C8)</f>
        <v>0</v>
      </c>
      <c r="F8" s="27"/>
    </row>
    <row r="9" spans="1:6" x14ac:dyDescent="0.35">
      <c r="A9" s="15" t="s">
        <v>13</v>
      </c>
      <c r="B9" s="9"/>
      <c r="C9" s="3"/>
      <c r="D9" s="11"/>
      <c r="E9" s="3">
        <f t="shared" si="0"/>
        <v>0</v>
      </c>
      <c r="F9" s="27"/>
    </row>
    <row r="10" spans="1:6" x14ac:dyDescent="0.35">
      <c r="A10" s="15" t="s">
        <v>14</v>
      </c>
      <c r="B10" s="9"/>
      <c r="C10" s="3"/>
      <c r="D10" s="11"/>
      <c r="E10" s="3">
        <f t="shared" si="0"/>
        <v>0</v>
      </c>
      <c r="F10" s="27"/>
    </row>
    <row r="11" spans="1:6" x14ac:dyDescent="0.35">
      <c r="A11" s="15" t="s">
        <v>15</v>
      </c>
      <c r="B11" s="9"/>
      <c r="C11" s="3"/>
      <c r="D11" s="11"/>
      <c r="E11" s="3">
        <f t="shared" si="0"/>
        <v>0</v>
      </c>
      <c r="F11" s="27"/>
    </row>
    <row r="12" spans="1:6" x14ac:dyDescent="0.35">
      <c r="A12" s="16" t="s">
        <v>16</v>
      </c>
      <c r="B12" s="9"/>
      <c r="C12" s="3"/>
      <c r="D12" s="11"/>
      <c r="E12" s="3">
        <f t="shared" si="0"/>
        <v>0</v>
      </c>
      <c r="F12" s="27"/>
    </row>
    <row r="13" spans="1:6" x14ac:dyDescent="0.35">
      <c r="A13" s="16" t="s">
        <v>17</v>
      </c>
      <c r="B13" s="7"/>
      <c r="C13" s="3"/>
      <c r="D13" s="11"/>
      <c r="E13" s="3">
        <f t="shared" si="0"/>
        <v>0</v>
      </c>
      <c r="F13" s="27"/>
    </row>
    <row r="14" spans="1:6" s="8" customFormat="1" x14ac:dyDescent="0.35">
      <c r="A14" s="16" t="s">
        <v>18</v>
      </c>
      <c r="B14" s="7"/>
      <c r="C14" s="3"/>
      <c r="D14" s="11"/>
      <c r="E14" s="3">
        <f t="shared" si="0"/>
        <v>0</v>
      </c>
      <c r="F14" s="27"/>
    </row>
    <row r="15" spans="1:6" s="8" customFormat="1" x14ac:dyDescent="0.35">
      <c r="A15" s="17" t="s">
        <v>19</v>
      </c>
      <c r="B15" s="7"/>
      <c r="C15" s="3"/>
      <c r="D15" s="11"/>
      <c r="E15" s="3">
        <f t="shared" si="0"/>
        <v>0</v>
      </c>
      <c r="F15" s="27"/>
    </row>
    <row r="16" spans="1:6" x14ac:dyDescent="0.35">
      <c r="A16" s="4"/>
      <c r="B16" s="4"/>
      <c r="C16" s="5"/>
      <c r="D16" s="6"/>
      <c r="E16" s="5"/>
    </row>
    <row r="17" spans="1:5" s="8" customFormat="1" x14ac:dyDescent="0.35">
      <c r="A17" s="4"/>
      <c r="B17" s="4"/>
      <c r="C17" s="5"/>
      <c r="D17" s="6"/>
      <c r="E17" s="5"/>
    </row>
    <row r="18" spans="1:5" x14ac:dyDescent="0.35">
      <c r="A18" s="14" t="s">
        <v>10</v>
      </c>
      <c r="B18" s="11"/>
    </row>
  </sheetData>
  <mergeCells count="3">
    <mergeCell ref="A3:E3"/>
    <mergeCell ref="A1:E1"/>
    <mergeCell ref="B2:E2"/>
  </mergeCells>
  <pageMargins left="0.7" right="0.7" top="0.75" bottom="0.75" header="0.3" footer="0.3"/>
  <pageSetup paperSize="9" scale="6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94702-E83A-460C-A479-DBFC5A4F1A82}">
  <dimension ref="A1:G31"/>
  <sheetViews>
    <sheetView topLeftCell="A11" zoomScale="115" zoomScaleNormal="115" workbookViewId="0">
      <selection activeCell="G32" sqref="G32"/>
    </sheetView>
  </sheetViews>
  <sheetFormatPr baseColWidth="10" defaultRowHeight="14.5" x14ac:dyDescent="0.35"/>
  <cols>
    <col min="1" max="1" width="85.453125" style="8" bestFit="1" customWidth="1"/>
    <col min="2" max="2" width="12.54296875" style="8" customWidth="1"/>
    <col min="3" max="3" width="14.7265625" style="8" customWidth="1"/>
    <col min="4" max="4" width="10.453125" style="8" bestFit="1" customWidth="1"/>
    <col min="5" max="5" width="12.26953125" style="8" bestFit="1" customWidth="1"/>
    <col min="6" max="6" width="19.6328125" style="8" customWidth="1"/>
    <col min="7" max="16384" width="10.90625" style="8"/>
  </cols>
  <sheetData>
    <row r="1" spans="1:7" ht="18.5" x14ac:dyDescent="0.35">
      <c r="A1" s="18" t="s">
        <v>20</v>
      </c>
      <c r="B1" s="18"/>
      <c r="C1" s="18"/>
      <c r="D1" s="18"/>
      <c r="E1" s="18"/>
      <c r="F1" s="18"/>
      <c r="G1" s="18"/>
    </row>
    <row r="2" spans="1:7" x14ac:dyDescent="0.35">
      <c r="B2" s="19"/>
      <c r="C2" s="20"/>
      <c r="D2" s="20"/>
      <c r="E2" s="20"/>
    </row>
    <row r="3" spans="1:7" ht="42.5" customHeight="1" x14ac:dyDescent="0.35">
      <c r="A3" s="18" t="s">
        <v>7</v>
      </c>
      <c r="B3" s="18"/>
      <c r="C3" s="18"/>
      <c r="D3" s="18"/>
      <c r="E3" s="18"/>
      <c r="F3" s="18"/>
      <c r="G3" s="18"/>
    </row>
    <row r="5" spans="1:7" x14ac:dyDescent="0.35">
      <c r="A5" s="21" t="s">
        <v>22</v>
      </c>
      <c r="B5" s="22"/>
      <c r="C5" s="22"/>
      <c r="D5" s="22"/>
      <c r="E5" s="22"/>
      <c r="F5" s="22"/>
      <c r="G5" s="23"/>
    </row>
    <row r="6" spans="1:7" ht="65" x14ac:dyDescent="0.35">
      <c r="A6" s="10" t="s">
        <v>0</v>
      </c>
      <c r="B6" s="10" t="s">
        <v>1</v>
      </c>
      <c r="C6" s="10" t="s">
        <v>5</v>
      </c>
      <c r="D6" s="10" t="s">
        <v>2</v>
      </c>
      <c r="E6" s="10" t="s">
        <v>3</v>
      </c>
      <c r="F6" s="10" t="s">
        <v>23</v>
      </c>
      <c r="G6" s="10" t="s">
        <v>8</v>
      </c>
    </row>
    <row r="7" spans="1:7" x14ac:dyDescent="0.35">
      <c r="A7" s="28" t="s">
        <v>24</v>
      </c>
      <c r="B7" s="29"/>
      <c r="C7" s="30">
        <f>DPGF!C10</f>
        <v>0</v>
      </c>
      <c r="D7" s="30">
        <f>DPGF!D10</f>
        <v>0</v>
      </c>
      <c r="E7" s="30">
        <f>DPGF!E10</f>
        <v>0</v>
      </c>
      <c r="F7" s="31"/>
      <c r="G7" s="30">
        <f>E7*F7</f>
        <v>0</v>
      </c>
    </row>
    <row r="9" spans="1:7" x14ac:dyDescent="0.35">
      <c r="A9" s="21" t="s">
        <v>25</v>
      </c>
      <c r="B9" s="22"/>
      <c r="C9" s="22"/>
      <c r="D9" s="22"/>
      <c r="E9" s="22"/>
      <c r="F9" s="22"/>
      <c r="G9" s="23"/>
    </row>
    <row r="10" spans="1:7" ht="65" x14ac:dyDescent="0.35">
      <c r="A10" s="10" t="s">
        <v>0</v>
      </c>
      <c r="B10" s="10" t="s">
        <v>1</v>
      </c>
      <c r="C10" s="10" t="s">
        <v>5</v>
      </c>
      <c r="D10" s="10" t="s">
        <v>2</v>
      </c>
      <c r="E10" s="10" t="s">
        <v>3</v>
      </c>
      <c r="F10" s="10" t="s">
        <v>23</v>
      </c>
      <c r="G10" s="10" t="s">
        <v>8</v>
      </c>
    </row>
    <row r="11" spans="1:7" x14ac:dyDescent="0.35">
      <c r="A11" s="28" t="s">
        <v>24</v>
      </c>
      <c r="B11" s="29"/>
      <c r="C11" s="30">
        <f>DPGF!C18</f>
        <v>0</v>
      </c>
      <c r="D11" s="30">
        <f>DPGF!D18</f>
        <v>0</v>
      </c>
      <c r="E11" s="30">
        <f>DPGF!E18</f>
        <v>0</v>
      </c>
      <c r="F11" s="31"/>
      <c r="G11" s="30">
        <f>E11*F11</f>
        <v>0</v>
      </c>
    </row>
    <row r="13" spans="1:7" x14ac:dyDescent="0.35">
      <c r="A13" s="21" t="s">
        <v>26</v>
      </c>
      <c r="B13" s="22"/>
      <c r="C13" s="22"/>
      <c r="D13" s="22"/>
      <c r="E13" s="22"/>
      <c r="F13" s="22"/>
      <c r="G13" s="23"/>
    </row>
    <row r="14" spans="1:7" ht="65" x14ac:dyDescent="0.35">
      <c r="A14" s="10" t="s">
        <v>0</v>
      </c>
      <c r="B14" s="10" t="s">
        <v>1</v>
      </c>
      <c r="C14" s="10" t="s">
        <v>5</v>
      </c>
      <c r="D14" s="10" t="s">
        <v>2</v>
      </c>
      <c r="E14" s="10" t="s">
        <v>3</v>
      </c>
      <c r="F14" s="10" t="s">
        <v>23</v>
      </c>
      <c r="G14" s="10" t="s">
        <v>8</v>
      </c>
    </row>
    <row r="15" spans="1:7" x14ac:dyDescent="0.35">
      <c r="A15" s="28" t="s">
        <v>24</v>
      </c>
      <c r="B15" s="29"/>
      <c r="C15" s="30">
        <f>DPGF!C23</f>
        <v>0</v>
      </c>
      <c r="D15" s="30">
        <f>DPGF!D23</f>
        <v>0</v>
      </c>
      <c r="E15" s="30">
        <f>DPGF!E23</f>
        <v>0</v>
      </c>
      <c r="F15" s="31"/>
      <c r="G15" s="30">
        <f>E15*F15</f>
        <v>0</v>
      </c>
    </row>
    <row r="17" spans="1:7" x14ac:dyDescent="0.35">
      <c r="A17" s="21" t="s">
        <v>4</v>
      </c>
      <c r="B17" s="22"/>
      <c r="C17" s="22"/>
      <c r="D17" s="22"/>
      <c r="E17" s="22"/>
      <c r="F17" s="22"/>
      <c r="G17" s="23"/>
    </row>
    <row r="18" spans="1:7" ht="65" x14ac:dyDescent="0.35">
      <c r="A18" s="10" t="s">
        <v>0</v>
      </c>
      <c r="B18" s="10" t="s">
        <v>1</v>
      </c>
      <c r="C18" s="10" t="s">
        <v>5</v>
      </c>
      <c r="D18" s="10" t="s">
        <v>2</v>
      </c>
      <c r="E18" s="10" t="s">
        <v>3</v>
      </c>
      <c r="F18" s="10" t="s">
        <v>23</v>
      </c>
      <c r="G18" s="10" t="s">
        <v>8</v>
      </c>
    </row>
    <row r="19" spans="1:7" x14ac:dyDescent="0.35">
      <c r="A19" s="15" t="s">
        <v>11</v>
      </c>
      <c r="B19" s="9"/>
      <c r="C19" s="3">
        <f>BPU!C7</f>
        <v>0</v>
      </c>
      <c r="D19" s="3">
        <f>BPU!D7</f>
        <v>0</v>
      </c>
      <c r="E19" s="3">
        <f>BPU!E7</f>
        <v>0</v>
      </c>
      <c r="F19" s="9">
        <v>10</v>
      </c>
      <c r="G19" s="12">
        <f>E19*F19</f>
        <v>0</v>
      </c>
    </row>
    <row r="20" spans="1:7" x14ac:dyDescent="0.35">
      <c r="A20" s="15" t="s">
        <v>12</v>
      </c>
      <c r="B20" s="9"/>
      <c r="C20" s="3">
        <f>BPU!C8</f>
        <v>0</v>
      </c>
      <c r="D20" s="3">
        <f>BPU!D8</f>
        <v>0</v>
      </c>
      <c r="E20" s="3">
        <f>BPU!E8</f>
        <v>0</v>
      </c>
      <c r="F20" s="9">
        <v>10</v>
      </c>
      <c r="G20" s="12">
        <f t="shared" ref="G20:G27" si="0">E20*F20</f>
        <v>0</v>
      </c>
    </row>
    <row r="21" spans="1:7" x14ac:dyDescent="0.35">
      <c r="A21" s="15" t="s">
        <v>13</v>
      </c>
      <c r="B21" s="9"/>
      <c r="C21" s="3">
        <f>BPU!C9</f>
        <v>0</v>
      </c>
      <c r="D21" s="3">
        <f>BPU!D9</f>
        <v>0</v>
      </c>
      <c r="E21" s="3">
        <f>BPU!E9</f>
        <v>0</v>
      </c>
      <c r="F21" s="9">
        <v>10</v>
      </c>
      <c r="G21" s="12">
        <f t="shared" si="0"/>
        <v>0</v>
      </c>
    </row>
    <row r="22" spans="1:7" x14ac:dyDescent="0.35">
      <c r="A22" s="15" t="s">
        <v>14</v>
      </c>
      <c r="B22" s="9"/>
      <c r="C22" s="3">
        <f>BPU!C10</f>
        <v>0</v>
      </c>
      <c r="D22" s="3">
        <f>BPU!D10</f>
        <v>0</v>
      </c>
      <c r="E22" s="3">
        <f>BPU!E10</f>
        <v>0</v>
      </c>
      <c r="F22" s="9">
        <v>10</v>
      </c>
      <c r="G22" s="12">
        <f t="shared" si="0"/>
        <v>0</v>
      </c>
    </row>
    <row r="23" spans="1:7" x14ac:dyDescent="0.35">
      <c r="A23" s="15" t="s">
        <v>15</v>
      </c>
      <c r="B23" s="9"/>
      <c r="C23" s="3">
        <f>BPU!C11</f>
        <v>0</v>
      </c>
      <c r="D23" s="3">
        <f>BPU!D11</f>
        <v>0</v>
      </c>
      <c r="E23" s="3">
        <f>BPU!E11</f>
        <v>0</v>
      </c>
      <c r="F23" s="9">
        <v>10</v>
      </c>
      <c r="G23" s="12">
        <f t="shared" si="0"/>
        <v>0</v>
      </c>
    </row>
    <row r="24" spans="1:7" x14ac:dyDescent="0.35">
      <c r="A24" s="16" t="s">
        <v>16</v>
      </c>
      <c r="B24" s="9"/>
      <c r="C24" s="3">
        <f>BPU!C12</f>
        <v>0</v>
      </c>
      <c r="D24" s="3">
        <f>BPU!D12</f>
        <v>0</v>
      </c>
      <c r="E24" s="3">
        <f>BPU!E12</f>
        <v>0</v>
      </c>
      <c r="F24" s="9">
        <v>10</v>
      </c>
      <c r="G24" s="12">
        <f t="shared" si="0"/>
        <v>0</v>
      </c>
    </row>
    <row r="25" spans="1:7" x14ac:dyDescent="0.35">
      <c r="A25" s="16" t="s">
        <v>17</v>
      </c>
      <c r="B25" s="7"/>
      <c r="C25" s="3">
        <f>BPU!C13</f>
        <v>0</v>
      </c>
      <c r="D25" s="3">
        <f>BPU!D13</f>
        <v>0</v>
      </c>
      <c r="E25" s="3">
        <f>BPU!E13</f>
        <v>0</v>
      </c>
      <c r="F25" s="9">
        <v>10</v>
      </c>
      <c r="G25" s="12">
        <f t="shared" si="0"/>
        <v>0</v>
      </c>
    </row>
    <row r="26" spans="1:7" x14ac:dyDescent="0.35">
      <c r="A26" s="16" t="s">
        <v>18</v>
      </c>
      <c r="B26" s="7"/>
      <c r="C26" s="3">
        <f>BPU!C14</f>
        <v>0</v>
      </c>
      <c r="D26" s="3">
        <f>BPU!D14</f>
        <v>0</v>
      </c>
      <c r="E26" s="3">
        <f>BPU!E14</f>
        <v>0</v>
      </c>
      <c r="F26" s="9">
        <v>10</v>
      </c>
      <c r="G26" s="12">
        <f t="shared" si="0"/>
        <v>0</v>
      </c>
    </row>
    <row r="27" spans="1:7" x14ac:dyDescent="0.35">
      <c r="A27" s="17" t="s">
        <v>19</v>
      </c>
      <c r="B27" s="7"/>
      <c r="C27" s="3">
        <f>BPU!C15</f>
        <v>0</v>
      </c>
      <c r="D27" s="3">
        <f>BPU!D15</f>
        <v>0</v>
      </c>
      <c r="E27" s="3">
        <f>BPU!E15</f>
        <v>0</v>
      </c>
      <c r="F27" s="9">
        <v>10</v>
      </c>
      <c r="G27" s="12">
        <f t="shared" si="0"/>
        <v>0</v>
      </c>
    </row>
    <row r="28" spans="1:7" x14ac:dyDescent="0.35">
      <c r="A28" s="24" t="s">
        <v>9</v>
      </c>
      <c r="B28" s="25"/>
      <c r="C28" s="25"/>
      <c r="D28" s="25"/>
      <c r="E28" s="25"/>
      <c r="F28" s="26"/>
      <c r="G28" s="13">
        <f>SUM(G19:G27)</f>
        <v>0</v>
      </c>
    </row>
    <row r="30" spans="1:7" x14ac:dyDescent="0.35">
      <c r="A30" s="36" t="s">
        <v>40</v>
      </c>
      <c r="B30" s="36"/>
      <c r="C30" s="36"/>
      <c r="D30" s="36"/>
      <c r="E30" s="36"/>
      <c r="F30" s="36"/>
      <c r="G30" s="37">
        <f>SUM(G7,G11,G28)</f>
        <v>0</v>
      </c>
    </row>
    <row r="31" spans="1:7" x14ac:dyDescent="0.35">
      <c r="A31" s="36" t="s">
        <v>41</v>
      </c>
      <c r="B31" s="36"/>
      <c r="C31" s="36"/>
      <c r="D31" s="36"/>
      <c r="E31" s="36"/>
      <c r="F31" s="36"/>
      <c r="G31" s="37">
        <f>SUM(G7,G11,G15,G28)</f>
        <v>0</v>
      </c>
    </row>
  </sheetData>
  <mergeCells count="13">
    <mergeCell ref="A30:F30"/>
    <mergeCell ref="A31:F31"/>
    <mergeCell ref="B2:E2"/>
    <mergeCell ref="A17:G17"/>
    <mergeCell ref="A28:F28"/>
    <mergeCell ref="A1:G1"/>
    <mergeCell ref="A3:G3"/>
    <mergeCell ref="A5:G5"/>
    <mergeCell ref="A7:B7"/>
    <mergeCell ref="A9:G9"/>
    <mergeCell ref="A11:B11"/>
    <mergeCell ref="A13:G13"/>
    <mergeCell ref="A15:B15"/>
  </mergeCells>
  <pageMargins left="0.7" right="0.7" top="0.75" bottom="0.75" header="0.3" footer="0.3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DPGF</vt:lpstr>
      <vt:lpstr>BPU</vt:lpstr>
      <vt:lpstr>DQE</vt:lpstr>
      <vt:lpstr>BPU!Zone_d_impression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AMSELLEM Morgane</dc:creator>
  <cp:lastModifiedBy>BLEUZET Thomas</cp:lastModifiedBy>
  <dcterms:created xsi:type="dcterms:W3CDTF">2015-06-05T18:19:34Z</dcterms:created>
  <dcterms:modified xsi:type="dcterms:W3CDTF">2026-08-07T14:34:07Z</dcterms:modified>
</cp:coreProperties>
</file>